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359CEDF0-9DAF-4046-A685-A2E31A860A1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Лист1!$A$5:$K$51</definedName>
    <definedName name="_xlnm.Print_Titles" localSheetId="0">Лист1!$6:$6</definedName>
    <definedName name="_xlnm.Print_Area" localSheetId="0">Лист1!$A$1:$K$51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7" i="1" l="1"/>
  <c r="I7" i="1" s="1"/>
  <c r="K7" i="1"/>
  <c r="J7" i="1"/>
  <c r="H7" i="1"/>
  <c r="G7" i="1"/>
  <c r="F7" i="1"/>
  <c r="D7" i="1"/>
  <c r="E7" i="1"/>
  <c r="C7" i="1"/>
</calcChain>
</file>

<file path=xl/sharedStrings.xml><?xml version="1.0" encoding="utf-8"?>
<sst xmlns="http://schemas.openxmlformats.org/spreadsheetml/2006/main" count="100" uniqueCount="85">
  <si>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</si>
  <si>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</si>
  <si>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</si>
  <si>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</si>
  <si>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</si>
  <si>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</si>
  <si>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</si>
  <si>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</si>
  <si>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</si>
  <si>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</si>
  <si>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</si>
  <si>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</si>
  <si>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</si>
  <si>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</si>
  <si>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</si>
  <si>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</si>
  <si>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</si>
  <si>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</si>
  <si>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</si>
  <si>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</si>
  <si>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</si>
  <si>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</si>
  <si>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</si>
  <si>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</si>
  <si>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</si>
  <si>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</si>
  <si>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</si>
  <si>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</si>
  <si>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</si>
  <si>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</si>
  <si>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в том числе по поселениям:</t>
  </si>
  <si>
    <t>22.</t>
  </si>
  <si>
    <t>23.</t>
  </si>
  <si>
    <t>24.</t>
  </si>
  <si>
    <t>25.</t>
  </si>
  <si>
    <t>Наименование 
муниципальных образований</t>
  </si>
  <si>
    <t>13.1.</t>
  </si>
  <si>
    <t>26.</t>
  </si>
  <si>
    <t>3.1.</t>
  </si>
  <si>
    <t>3.2.</t>
  </si>
  <si>
    <t>11.1.</t>
  </si>
  <si>
    <t>12.1.</t>
  </si>
  <si>
    <t>12.2.</t>
  </si>
  <si>
    <t>Бюджет муниципального района "Агинский район"</t>
  </si>
  <si>
    <t>Бюджет муниципального района "Балейский район"</t>
  </si>
  <si>
    <t>Бюджет муниципального района "Борзинский район",</t>
  </si>
  <si>
    <t>Бюджет городского поселения "Борзинское"</t>
  </si>
  <si>
    <t>Бюджет городского поселения "Шерловогорское"</t>
  </si>
  <si>
    <t>Бюджет муниципального района "Газимуро-Заводский район"</t>
  </si>
  <si>
    <t>Бюджет муниципального района "Дульдургинский район"</t>
  </si>
  <si>
    <t>Бюджет муниципального района "Калганский район"</t>
  </si>
  <si>
    <t>Бюджет муниципального района "Карымский район"</t>
  </si>
  <si>
    <t>Бюджет муниципального района "Город Краснокаменск и Краснокаменский район",</t>
  </si>
  <si>
    <t>Бюджет городского поселения "Город Краснокаменск"</t>
  </si>
  <si>
    <t>Бюджет муниципального района "Кыринский район"</t>
  </si>
  <si>
    <t>Бюджет муниципального района "Могойтуйский район",</t>
  </si>
  <si>
    <t>Бюджет городского поселения "Могойтуй"</t>
  </si>
  <si>
    <t>Бюджет муниципального района "Могочинский район",</t>
  </si>
  <si>
    <t>Бюджет городского поселения "Могочинское"</t>
  </si>
  <si>
    <t>Бюджет муниципального района "Нерчинский район",</t>
  </si>
  <si>
    <t>Бюджет городского поселения "Нерчинское"</t>
  </si>
  <si>
    <t>Бюджет городского поселения "Приисковское"</t>
  </si>
  <si>
    <t>Бюджет муниципального района "Оловяннинский район",</t>
  </si>
  <si>
    <t>Бюджет городского поселения "Оловяннинское"</t>
  </si>
  <si>
    <t>Бюджет муниципального района "Ононский район"</t>
  </si>
  <si>
    <t>Бюджет муниципального района "Петровск-Забайкальский район"</t>
  </si>
  <si>
    <t>Бюджет муниципального района "Сретенский район"</t>
  </si>
  <si>
    <t>Бюджет муниципального района "Улетовский район"</t>
  </si>
  <si>
    <t>Бюджет муниципального района "Хилокский район"</t>
  </si>
  <si>
    <t>Бюджет муниципального района "Чернышевский район",</t>
  </si>
  <si>
    <t>Бюджет городского поселения "Аксеново-Зиловское"</t>
  </si>
  <si>
    <t>Бюджет городского поселения "Чернышевское"</t>
  </si>
  <si>
    <t>Бюджет муниципального района "Читинский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</si>
  <si>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</si>
  <si>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</si>
  <si>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Каларского муниципального округа</t>
  </si>
  <si>
    <t>Бюджет городского округа "Поселок Агинское"</t>
  </si>
  <si>
    <t>Бюджет городского округа "Город Петровск-Забайкальский"</t>
  </si>
  <si>
    <t>Бюджет городского округа "Город Чита"</t>
  </si>
  <si>
    <t>8.1.</t>
  </si>
  <si>
    <t>10.1.</t>
  </si>
  <si>
    <t>19.1.</t>
  </si>
  <si>
    <t>19.2.</t>
  </si>
  <si>
    <t>9 (таблица 4).  Отчет об исполнении распределенных субсидий бюджетам муниципальных районов, муниципальных и городских округов, городских поселений на реализацию мероприятий по предоставлению молодым семьям социальных выплат на приобретение жилья или строительство индивидуального жилого дома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</si>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</sst>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\ _₽_-;\-* #,##0.0\ _₽_-;_-* &quot;-&quot;?\ _₽_-;_-@_-"/>
    <numFmt numFmtId="165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2">
      <alignment horizontal="left" vertical="top" wrapText="1"/>
    </xf>
    <xf numFmtId="165" fontId="4" fillId="0" borderId="2">
      <alignment horizontal="right" vertical="top" shrinkToFit="1"/>
    </xf>
  </cellStyleXfs>
  <cellXfs count="18">
    <xf numFmtId="0" fontId="0" fillId="0" borderId="0" xfId="0"/>
    <xf numFmtId="0" fontId="2" fillId="0" borderId="0" xfId="0" applyFont="1"/>
    <xf numFmtId="0" fontId="3" fillId="2" borderId="0" xfId="0" applyFont="1" applyFill="1" applyBorder="1"/>
    <xf numFmtId="0" fontId="3" fillId="2" borderId="0" xfId="0" applyFont="1" applyFill="1" applyBorder="1" applyAlignment="1">
      <alignment horizontal="right"/>
    </xf>
    <xf numFmtId="164" fontId="2" fillId="0" borderId="0" xfId="0" applyNumberFormat="1" applyFont="1"/>
    <xf numFmtId="0" fontId="3" fillId="0" borderId="1" xfId="0" applyFont="1" applyBorder="1" applyAlignment="1">
      <alignment wrapText="1"/>
    </xf>
    <xf numFmtId="165" fontId="2" fillId="0" borderId="0" xfId="0" applyNumberFormat="1" applyFont="1"/>
    <xf numFmtId="0" fontId="2" fillId="0" borderId="0" xfId="0" applyFont="1" applyBorder="1"/>
    <xf numFmtId="165" fontId="7" fillId="0" borderId="0" xfId="0" applyNumberFormat="1" applyFont="1" applyBorder="1"/>
    <xf numFmtId="165" fontId="7" fillId="0" borderId="0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top" wrapText="1"/>
    </xf>
  </cellXfs>
  <cellStyles count="3">
    <cellStyle name="st18" xfId="2" xr:uid="{00000000-0005-0000-0000-000000000000}"/>
    <cellStyle name="xl28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1"/>
  <sheetViews>
    <sheetView tabSelected="1" view="pageBreakPreview" zoomScale="90" zoomScaleNormal="75" zoomScaleSheetLayoutView="90" workbookViewId="0">
      <selection activeCell="O5" sqref="O5"/>
    </sheetView>
  </sheetViews>
  <sheetFormatPr defaultRowHeight="12.75" x14ac:dyDescent="0.2"/>
  <cols>
    <col min="1" max="1" width="5.710937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" width="9.140625" style="1"/>
    <col min="17" max="17" width="12.7109375" style="1" customWidth="1"/>
    <col min="18" max="18" width="17.85546875" style="1" customWidth="1"/>
    <col min="19" max="19" width="16.42578125" style="1" customWidth="1"/>
    <col min="20" max="16384" width="9.140625" style="1"/>
  </cols>
  <sheetData>
    <row r="1" spans="1:20" s="16" customFormat="1" ht="60" customHeight="1" x14ac:dyDescent="0.2">
      <c r="A1" s="14" t="s">
        <v>83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20" ht="18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5</v>
      </c>
    </row>
    <row r="3" spans="1:20" ht="69.95" customHeight="1" x14ac:dyDescent="0.2">
      <c r="A3" s="13" t="s">
        <v>0</v>
      </c>
      <c r="B3" s="13" t="s">
        <v>35</v>
      </c>
      <c r="C3" s="13" t="s">
        <v>84</v>
      </c>
      <c r="D3" s="13"/>
      <c r="E3" s="13"/>
      <c r="F3" s="13" t="s">
        <v>4</v>
      </c>
      <c r="G3" s="13"/>
      <c r="H3" s="13"/>
      <c r="I3" s="13" t="s">
        <v>1</v>
      </c>
      <c r="J3" s="13"/>
      <c r="K3" s="13"/>
    </row>
    <row r="4" spans="1:20" ht="15" customHeight="1" x14ac:dyDescent="0.2">
      <c r="A4" s="13"/>
      <c r="B4" s="13"/>
      <c r="C4" s="13" t="s">
        <v>8</v>
      </c>
      <c r="D4" s="13" t="s">
        <v>2</v>
      </c>
      <c r="E4" s="13"/>
      <c r="F4" s="13" t="s">
        <v>8</v>
      </c>
      <c r="G4" s="13" t="s">
        <v>2</v>
      </c>
      <c r="H4" s="13"/>
      <c r="I4" s="13" t="s">
        <v>8</v>
      </c>
      <c r="J4" s="13" t="s">
        <v>2</v>
      </c>
      <c r="K4" s="13"/>
    </row>
    <row r="5" spans="1:20" ht="48" customHeight="1" x14ac:dyDescent="0.2">
      <c r="A5" s="13"/>
      <c r="B5" s="13"/>
      <c r="C5" s="13"/>
      <c r="D5" s="12" t="s">
        <v>9</v>
      </c>
      <c r="E5" s="12" t="s">
        <v>10</v>
      </c>
      <c r="F5" s="13"/>
      <c r="G5" s="12" t="s">
        <v>9</v>
      </c>
      <c r="H5" s="12" t="s">
        <v>10</v>
      </c>
      <c r="I5" s="13"/>
      <c r="J5" s="12" t="s">
        <v>9</v>
      </c>
      <c r="K5" s="12" t="s">
        <v>10</v>
      </c>
      <c r="Q5" s="7"/>
      <c r="R5" s="7"/>
      <c r="S5" s="7"/>
      <c r="T5" s="7"/>
    </row>
    <row r="6" spans="1:20" ht="18" customHeight="1" x14ac:dyDescent="0.2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Q6" s="7"/>
      <c r="R6" s="7"/>
      <c r="S6" s="7"/>
      <c r="T6" s="7"/>
    </row>
    <row r="7" spans="1:20" ht="18" customHeight="1" x14ac:dyDescent="0.3">
      <c r="A7" s="5"/>
      <c r="B7" s="5" t="s">
        <v>3</v>
      </c>
      <c r="C7" s="10">
        <f>C9+C10+C11+C15+C16+C17+C18+C19+C22+C23+C26+C29+C33+C36+C37+C38+C39+C40+C41+C45+C46+C47+C48+C49+C50+C51</f>
        <v>112184.9</v>
      </c>
      <c r="D7" s="10">
        <f t="shared" ref="D7:K7" si="0">D9+D10+D11+D15+D16+D17+D18+D19+D22+D23+D26+D29+D33+D36+D37+D38+D39+D40+D41+D45+D46+D47+D48+D49+D50+D51</f>
        <v>102088.3</v>
      </c>
      <c r="E7" s="10">
        <f t="shared" si="0"/>
        <v>10096.6</v>
      </c>
      <c r="F7" s="10">
        <f>F9+F10+F11+F15+F16+F17+F18+F19+F22+F23+F26+F29+F33+F36+F37+F38+F39+F40+F41+F45+F46+F47+F48+F49+F50+F51</f>
        <v>112184.9</v>
      </c>
      <c r="G7" s="10">
        <f t="shared" si="0"/>
        <v>102088.3</v>
      </c>
      <c r="H7" s="10">
        <f t="shared" si="0"/>
        <v>10096.6</v>
      </c>
      <c r="I7" s="10">
        <f>I9+I10+I11+I15+I16+I17+I18+I19+I22+I23+I26+I29+I33+I36+I37+I38+I39+I40+I41+I45+I46+I47+I48+I49+I50+I51</f>
        <v>112183.1</v>
      </c>
      <c r="J7" s="10">
        <f t="shared" si="0"/>
        <v>102086.7</v>
      </c>
      <c r="K7" s="10">
        <f t="shared" si="0"/>
        <v>10096.4</v>
      </c>
      <c r="L7" s="4"/>
      <c r="Q7" s="8"/>
      <c r="R7" s="9"/>
      <c r="S7" s="9"/>
      <c r="T7" s="7"/>
    </row>
    <row r="8" spans="1:20" ht="18" customHeight="1" x14ac:dyDescent="0.25">
      <c r="A8" s="5"/>
      <c r="B8" s="5" t="s">
        <v>2</v>
      </c>
      <c r="C8" s="11"/>
      <c r="D8" s="11"/>
      <c r="E8" s="11"/>
      <c r="F8" s="11"/>
      <c r="G8" s="11"/>
      <c r="H8" s="11"/>
      <c r="I8" s="11"/>
      <c r="J8" s="11"/>
      <c r="K8" s="11"/>
      <c r="L8" s="4"/>
      <c r="Q8" s="7"/>
      <c r="R8" s="7"/>
      <c r="S8" s="7"/>
      <c r="T8" s="7"/>
    </row>
    <row r="9" spans="1:20" ht="30" customHeight="1" x14ac:dyDescent="0.25">
      <c r="A9" s="17" t="s">
        <v>6</v>
      </c>
      <c r="B9" s="5" t="s">
        <v>43</v>
      </c>
      <c r="C9" s="10">
        <v>8115.8</v>
      </c>
      <c r="D9" s="10">
        <v>7385.4</v>
      </c>
      <c r="E9" s="10">
        <v>730.4</v>
      </c>
      <c r="F9" s="10">
        <v>8115.8</v>
      </c>
      <c r="G9" s="10">
        <v>7385.4</v>
      </c>
      <c r="H9" s="10">
        <v>730.4</v>
      </c>
      <c r="I9" s="10">
        <v>8115.8</v>
      </c>
      <c r="J9" s="10">
        <v>7385.4</v>
      </c>
      <c r="K9" s="10">
        <v>730.4</v>
      </c>
      <c r="L9" s="4"/>
      <c r="Q9" s="7"/>
      <c r="R9" s="7"/>
      <c r="S9" s="7"/>
      <c r="T9" s="7"/>
    </row>
    <row r="10" spans="1:20" ht="30" customHeight="1" x14ac:dyDescent="0.25">
      <c r="A10" s="17" t="s">
        <v>7</v>
      </c>
      <c r="B10" s="5" t="s">
        <v>44</v>
      </c>
      <c r="C10" s="10">
        <v>471.5</v>
      </c>
      <c r="D10" s="10">
        <v>429.1</v>
      </c>
      <c r="E10" s="10">
        <v>42.4</v>
      </c>
      <c r="F10" s="10">
        <v>471.5</v>
      </c>
      <c r="G10" s="10">
        <v>429.1</v>
      </c>
      <c r="H10" s="10">
        <v>42.4</v>
      </c>
      <c r="I10" s="10">
        <v>471.5</v>
      </c>
      <c r="J10" s="10">
        <v>429.1</v>
      </c>
      <c r="K10" s="10">
        <v>42.4</v>
      </c>
      <c r="L10" s="4"/>
      <c r="Q10" s="7"/>
      <c r="R10" s="7"/>
      <c r="S10" s="7"/>
      <c r="T10" s="7"/>
    </row>
    <row r="11" spans="1:20" ht="30" customHeight="1" x14ac:dyDescent="0.25">
      <c r="A11" s="17" t="s">
        <v>11</v>
      </c>
      <c r="B11" s="5" t="s">
        <v>45</v>
      </c>
      <c r="C11" s="10">
        <v>8915.2000000000007</v>
      </c>
      <c r="D11" s="10">
        <v>8112.9</v>
      </c>
      <c r="E11" s="10">
        <v>802.3</v>
      </c>
      <c r="F11" s="10">
        <v>8915.2000000000007</v>
      </c>
      <c r="G11" s="10">
        <v>8112.9</v>
      </c>
      <c r="H11" s="10">
        <v>802.3</v>
      </c>
      <c r="I11" s="10">
        <v>8915.2000000000007</v>
      </c>
      <c r="J11" s="10">
        <v>8112.9</v>
      </c>
      <c r="K11" s="10">
        <v>802.3</v>
      </c>
      <c r="L11" s="4"/>
      <c r="R11" s="6"/>
    </row>
    <row r="12" spans="1:20" ht="18" customHeight="1" x14ac:dyDescent="0.25">
      <c r="A12" s="17"/>
      <c r="B12" s="5" t="s">
        <v>30</v>
      </c>
      <c r="C12" s="10"/>
      <c r="D12" s="10"/>
      <c r="E12" s="10"/>
      <c r="F12" s="10"/>
      <c r="G12" s="10"/>
      <c r="H12" s="10"/>
      <c r="I12" s="10"/>
      <c r="J12" s="10"/>
      <c r="K12" s="10"/>
      <c r="L12" s="4"/>
    </row>
    <row r="13" spans="1:20" ht="30" customHeight="1" x14ac:dyDescent="0.25">
      <c r="A13" s="17" t="s">
        <v>38</v>
      </c>
      <c r="B13" s="5" t="s">
        <v>46</v>
      </c>
      <c r="C13" s="10">
        <v>5379.3</v>
      </c>
      <c r="D13" s="10">
        <v>4895.2</v>
      </c>
      <c r="E13" s="10">
        <v>484.1</v>
      </c>
      <c r="F13" s="10">
        <v>5379.3</v>
      </c>
      <c r="G13" s="10">
        <v>4895.2</v>
      </c>
      <c r="H13" s="10">
        <v>484.1</v>
      </c>
      <c r="I13" s="10">
        <v>5379.3</v>
      </c>
      <c r="J13" s="10">
        <v>4895.2</v>
      </c>
      <c r="K13" s="10">
        <v>484.1</v>
      </c>
      <c r="L13" s="4"/>
    </row>
    <row r="14" spans="1:20" ht="30" customHeight="1" x14ac:dyDescent="0.25">
      <c r="A14" s="17" t="s">
        <v>39</v>
      </c>
      <c r="B14" s="5" t="s">
        <v>47</v>
      </c>
      <c r="C14" s="10">
        <v>3535.9</v>
      </c>
      <c r="D14" s="10">
        <v>3217.7</v>
      </c>
      <c r="E14" s="10">
        <v>318.2</v>
      </c>
      <c r="F14" s="10">
        <v>3535.9</v>
      </c>
      <c r="G14" s="10">
        <v>3217.7</v>
      </c>
      <c r="H14" s="10">
        <v>318.2</v>
      </c>
      <c r="I14" s="10">
        <v>3535.9</v>
      </c>
      <c r="J14" s="10">
        <v>3217.7</v>
      </c>
      <c r="K14" s="10">
        <v>318.2</v>
      </c>
      <c r="L14" s="4"/>
    </row>
    <row r="15" spans="1:20" ht="30" customHeight="1" x14ac:dyDescent="0.25">
      <c r="A15" s="17" t="s">
        <v>12</v>
      </c>
      <c r="B15" s="5" t="s">
        <v>48</v>
      </c>
      <c r="C15" s="10">
        <v>1283.5999999999999</v>
      </c>
      <c r="D15" s="10">
        <v>1168.0999999999999</v>
      </c>
      <c r="E15" s="10">
        <v>115.5</v>
      </c>
      <c r="F15" s="10">
        <v>1283.5999999999999</v>
      </c>
      <c r="G15" s="10">
        <v>1168.0999999999999</v>
      </c>
      <c r="H15" s="10">
        <v>115.5</v>
      </c>
      <c r="I15" s="10">
        <v>1283.5999999999999</v>
      </c>
      <c r="J15" s="10">
        <v>1168.0999999999999</v>
      </c>
      <c r="K15" s="10">
        <v>115.5</v>
      </c>
      <c r="L15" s="4"/>
    </row>
    <row r="16" spans="1:20" ht="30" customHeight="1" x14ac:dyDescent="0.25">
      <c r="A16" s="17" t="s">
        <v>13</v>
      </c>
      <c r="B16" s="5" t="s">
        <v>49</v>
      </c>
      <c r="C16" s="10">
        <v>8945.7000000000007</v>
      </c>
      <c r="D16" s="10">
        <v>8140.6</v>
      </c>
      <c r="E16" s="10">
        <v>805.1</v>
      </c>
      <c r="F16" s="10">
        <v>8945.7000000000007</v>
      </c>
      <c r="G16" s="10">
        <v>8140.6</v>
      </c>
      <c r="H16" s="10">
        <v>805.1</v>
      </c>
      <c r="I16" s="10">
        <v>8945.7000000000007</v>
      </c>
      <c r="J16" s="10">
        <v>8140.6</v>
      </c>
      <c r="K16" s="10">
        <v>805.1</v>
      </c>
      <c r="L16" s="4"/>
    </row>
    <row r="17" spans="1:14" ht="30" customHeight="1" x14ac:dyDescent="0.25">
      <c r="A17" s="17" t="s">
        <v>14</v>
      </c>
      <c r="B17" s="5" t="s">
        <v>50</v>
      </c>
      <c r="C17" s="10">
        <v>1222.7</v>
      </c>
      <c r="D17" s="10">
        <v>1112.7</v>
      </c>
      <c r="E17" s="10">
        <v>110</v>
      </c>
      <c r="F17" s="10">
        <v>1222.7</v>
      </c>
      <c r="G17" s="10">
        <v>1112.7</v>
      </c>
      <c r="H17" s="10">
        <v>110</v>
      </c>
      <c r="I17" s="10">
        <v>1222.7</v>
      </c>
      <c r="J17" s="10">
        <v>1112.7</v>
      </c>
      <c r="K17" s="10">
        <v>110</v>
      </c>
      <c r="L17" s="4"/>
    </row>
    <row r="18" spans="1:14" ht="30" customHeight="1" x14ac:dyDescent="0.25">
      <c r="A18" s="17" t="s">
        <v>15</v>
      </c>
      <c r="B18" s="5" t="s">
        <v>51</v>
      </c>
      <c r="C18" s="10">
        <v>2361.4</v>
      </c>
      <c r="D18" s="10">
        <v>2148.9</v>
      </c>
      <c r="E18" s="10">
        <v>212.5</v>
      </c>
      <c r="F18" s="10">
        <v>2361.4</v>
      </c>
      <c r="G18" s="10">
        <v>2148.9</v>
      </c>
      <c r="H18" s="10">
        <v>212.5</v>
      </c>
      <c r="I18" s="10">
        <v>2361.4</v>
      </c>
      <c r="J18" s="10">
        <v>2148.9</v>
      </c>
      <c r="K18" s="10">
        <v>212.5</v>
      </c>
      <c r="L18" s="4"/>
    </row>
    <row r="19" spans="1:14" ht="50.1" customHeight="1" x14ac:dyDescent="0.25">
      <c r="A19" s="17" t="s">
        <v>16</v>
      </c>
      <c r="B19" s="5" t="s">
        <v>52</v>
      </c>
      <c r="C19" s="10">
        <v>6684.7</v>
      </c>
      <c r="D19" s="10">
        <v>6083.1</v>
      </c>
      <c r="E19" s="10">
        <v>601.6</v>
      </c>
      <c r="F19" s="10">
        <v>6684.7</v>
      </c>
      <c r="G19" s="10">
        <v>6083.1</v>
      </c>
      <c r="H19" s="10">
        <v>601.6</v>
      </c>
      <c r="I19" s="10">
        <v>6684.7</v>
      </c>
      <c r="J19" s="10">
        <v>6083.1</v>
      </c>
      <c r="K19" s="10">
        <v>601.6</v>
      </c>
      <c r="L19" s="4"/>
    </row>
    <row r="20" spans="1:14" ht="18" customHeight="1" x14ac:dyDescent="0.25">
      <c r="A20" s="17"/>
      <c r="B20" s="5" t="s">
        <v>30</v>
      </c>
      <c r="C20" s="10"/>
      <c r="D20" s="10"/>
      <c r="E20" s="10"/>
      <c r="F20" s="10"/>
      <c r="G20" s="10"/>
      <c r="H20" s="10"/>
      <c r="I20" s="10"/>
      <c r="J20" s="10"/>
      <c r="K20" s="10"/>
      <c r="L20" s="4"/>
    </row>
    <row r="21" spans="1:14" ht="30" customHeight="1" x14ac:dyDescent="0.25">
      <c r="A21" s="17" t="s">
        <v>79</v>
      </c>
      <c r="B21" s="5" t="s">
        <v>53</v>
      </c>
      <c r="C21" s="10">
        <v>6684.7</v>
      </c>
      <c r="D21" s="10">
        <v>6083.1</v>
      </c>
      <c r="E21" s="10">
        <v>601.6</v>
      </c>
      <c r="F21" s="10">
        <v>6684.7</v>
      </c>
      <c r="G21" s="10">
        <v>6083.1</v>
      </c>
      <c r="H21" s="10">
        <v>601.6</v>
      </c>
      <c r="I21" s="10">
        <v>6684.7</v>
      </c>
      <c r="J21" s="10">
        <v>6083.1</v>
      </c>
      <c r="K21" s="10">
        <v>601.6</v>
      </c>
      <c r="L21" s="4"/>
    </row>
    <row r="22" spans="1:14" ht="30" customHeight="1" x14ac:dyDescent="0.25">
      <c r="A22" s="17" t="s">
        <v>17</v>
      </c>
      <c r="B22" s="5" t="s">
        <v>54</v>
      </c>
      <c r="C22" s="10">
        <v>2235.4</v>
      </c>
      <c r="D22" s="10">
        <v>2034.2</v>
      </c>
      <c r="E22" s="10">
        <v>201.2</v>
      </c>
      <c r="F22" s="10">
        <v>2235.4</v>
      </c>
      <c r="G22" s="10">
        <v>2034.2</v>
      </c>
      <c r="H22" s="10">
        <v>201.2</v>
      </c>
      <c r="I22" s="10">
        <v>2235.4</v>
      </c>
      <c r="J22" s="10">
        <v>2034.2</v>
      </c>
      <c r="K22" s="10">
        <v>201.2</v>
      </c>
      <c r="L22" s="4"/>
    </row>
    <row r="23" spans="1:14" ht="30" customHeight="1" x14ac:dyDescent="0.25">
      <c r="A23" s="17" t="s">
        <v>18</v>
      </c>
      <c r="B23" s="5" t="s">
        <v>55</v>
      </c>
      <c r="C23" s="10">
        <v>10390.9</v>
      </c>
      <c r="D23" s="10">
        <v>9455.7000000000007</v>
      </c>
      <c r="E23" s="10">
        <v>935.2</v>
      </c>
      <c r="F23" s="10">
        <v>10390.9</v>
      </c>
      <c r="G23" s="10">
        <v>9455.7000000000007</v>
      </c>
      <c r="H23" s="10">
        <v>935.2</v>
      </c>
      <c r="I23" s="10">
        <v>10390.9</v>
      </c>
      <c r="J23" s="10">
        <v>9455.7000000000007</v>
      </c>
      <c r="K23" s="10">
        <v>935.2</v>
      </c>
      <c r="L23" s="4"/>
    </row>
    <row r="24" spans="1:14" ht="18" customHeight="1" x14ac:dyDescent="0.25">
      <c r="A24" s="17"/>
      <c r="B24" s="5" t="s">
        <v>30</v>
      </c>
      <c r="C24" s="10"/>
      <c r="D24" s="10"/>
      <c r="E24" s="10"/>
      <c r="F24" s="10"/>
      <c r="G24" s="10"/>
      <c r="H24" s="10"/>
      <c r="I24" s="10"/>
      <c r="J24" s="10"/>
      <c r="K24" s="10"/>
      <c r="L24" s="4"/>
      <c r="M24" s="6"/>
      <c r="N24" s="6"/>
    </row>
    <row r="25" spans="1:14" ht="32.25" customHeight="1" x14ac:dyDescent="0.25">
      <c r="A25" s="17" t="s">
        <v>80</v>
      </c>
      <c r="B25" s="5" t="s">
        <v>56</v>
      </c>
      <c r="C25" s="10">
        <v>6455</v>
      </c>
      <c r="D25" s="10">
        <v>5874</v>
      </c>
      <c r="E25" s="10">
        <v>581</v>
      </c>
      <c r="F25" s="10">
        <v>6455</v>
      </c>
      <c r="G25" s="10">
        <v>5874</v>
      </c>
      <c r="H25" s="10">
        <v>581</v>
      </c>
      <c r="I25" s="10">
        <v>6455</v>
      </c>
      <c r="J25" s="10">
        <v>5874</v>
      </c>
      <c r="K25" s="10">
        <v>581</v>
      </c>
      <c r="L25" s="4"/>
    </row>
    <row r="26" spans="1:14" ht="30" customHeight="1" x14ac:dyDescent="0.25">
      <c r="A26" s="17" t="s">
        <v>19</v>
      </c>
      <c r="B26" s="5" t="s">
        <v>57</v>
      </c>
      <c r="C26" s="10">
        <v>2190.1</v>
      </c>
      <c r="D26" s="10">
        <v>1993</v>
      </c>
      <c r="E26" s="10">
        <v>197.1</v>
      </c>
      <c r="F26" s="10">
        <v>2190.1</v>
      </c>
      <c r="G26" s="10">
        <v>1993</v>
      </c>
      <c r="H26" s="10">
        <v>197.1</v>
      </c>
      <c r="I26" s="10">
        <v>2190.1</v>
      </c>
      <c r="J26" s="10">
        <v>1993</v>
      </c>
      <c r="K26" s="10">
        <v>197.1</v>
      </c>
      <c r="L26" s="4"/>
    </row>
    <row r="27" spans="1:14" ht="18" customHeight="1" x14ac:dyDescent="0.25">
      <c r="A27" s="17"/>
      <c r="B27" s="5" t="s">
        <v>30</v>
      </c>
      <c r="C27" s="10"/>
      <c r="D27" s="10"/>
      <c r="E27" s="10"/>
      <c r="F27" s="10"/>
      <c r="G27" s="10"/>
      <c r="H27" s="10"/>
      <c r="I27" s="10"/>
      <c r="J27" s="10"/>
      <c r="K27" s="10"/>
      <c r="L27" s="4"/>
    </row>
    <row r="28" spans="1:14" ht="30" customHeight="1" x14ac:dyDescent="0.25">
      <c r="A28" s="17" t="s">
        <v>40</v>
      </c>
      <c r="B28" s="5" t="s">
        <v>58</v>
      </c>
      <c r="C28" s="10">
        <v>2190.1</v>
      </c>
      <c r="D28" s="10">
        <v>1993</v>
      </c>
      <c r="E28" s="10">
        <v>197.1</v>
      </c>
      <c r="F28" s="10">
        <v>2190.1</v>
      </c>
      <c r="G28" s="10">
        <v>1993</v>
      </c>
      <c r="H28" s="10">
        <v>197.1</v>
      </c>
      <c r="I28" s="10">
        <v>2190.1</v>
      </c>
      <c r="J28" s="10">
        <v>1993</v>
      </c>
      <c r="K28" s="10">
        <v>197.1</v>
      </c>
      <c r="L28" s="4"/>
    </row>
    <row r="29" spans="1:14" ht="30" customHeight="1" x14ac:dyDescent="0.25">
      <c r="A29" s="17" t="s">
        <v>20</v>
      </c>
      <c r="B29" s="5" t="s">
        <v>59</v>
      </c>
      <c r="C29" s="10">
        <v>4064.8</v>
      </c>
      <c r="D29" s="10">
        <v>3699</v>
      </c>
      <c r="E29" s="10">
        <v>365.8</v>
      </c>
      <c r="F29" s="10">
        <v>4064.8</v>
      </c>
      <c r="G29" s="10">
        <v>3699</v>
      </c>
      <c r="H29" s="10">
        <v>365.8</v>
      </c>
      <c r="I29" s="10">
        <v>4064.8</v>
      </c>
      <c r="J29" s="10">
        <v>3699</v>
      </c>
      <c r="K29" s="10">
        <v>365.8</v>
      </c>
      <c r="L29" s="4"/>
    </row>
    <row r="30" spans="1:14" ht="18" customHeight="1" x14ac:dyDescent="0.25">
      <c r="A30" s="17"/>
      <c r="B30" s="5" t="s">
        <v>30</v>
      </c>
      <c r="C30" s="10"/>
      <c r="D30" s="10"/>
      <c r="E30" s="10"/>
      <c r="F30" s="10"/>
      <c r="G30" s="10"/>
      <c r="H30" s="10"/>
      <c r="I30" s="10"/>
      <c r="J30" s="10"/>
      <c r="K30" s="10"/>
      <c r="L30" s="4"/>
    </row>
    <row r="31" spans="1:14" ht="30" customHeight="1" x14ac:dyDescent="0.25">
      <c r="A31" s="17" t="s">
        <v>41</v>
      </c>
      <c r="B31" s="5" t="s">
        <v>60</v>
      </c>
      <c r="C31" s="10">
        <v>3174.5</v>
      </c>
      <c r="D31" s="10">
        <v>2888.8</v>
      </c>
      <c r="E31" s="10">
        <v>285.7</v>
      </c>
      <c r="F31" s="10">
        <v>3174.5</v>
      </c>
      <c r="G31" s="10">
        <v>2888.8</v>
      </c>
      <c r="H31" s="10">
        <v>285.7</v>
      </c>
      <c r="I31" s="10">
        <v>3174.5</v>
      </c>
      <c r="J31" s="10">
        <v>2888.8</v>
      </c>
      <c r="K31" s="10">
        <v>285.7</v>
      </c>
      <c r="L31" s="4"/>
    </row>
    <row r="32" spans="1:14" ht="30" customHeight="1" x14ac:dyDescent="0.25">
      <c r="A32" s="17" t="s">
        <v>42</v>
      </c>
      <c r="B32" s="5" t="s">
        <v>61</v>
      </c>
      <c r="C32" s="10">
        <v>890.3</v>
      </c>
      <c r="D32" s="10">
        <v>810.2</v>
      </c>
      <c r="E32" s="10">
        <v>80.099999999999994</v>
      </c>
      <c r="F32" s="10">
        <v>890.3</v>
      </c>
      <c r="G32" s="10">
        <v>810.2</v>
      </c>
      <c r="H32" s="10">
        <v>80.099999999999994</v>
      </c>
      <c r="I32" s="10">
        <v>890.3</v>
      </c>
      <c r="J32" s="10">
        <v>810.2</v>
      </c>
      <c r="K32" s="10">
        <v>80.099999999999994</v>
      </c>
      <c r="L32" s="4"/>
    </row>
    <row r="33" spans="1:13" ht="30" customHeight="1" x14ac:dyDescent="0.25">
      <c r="A33" s="17" t="s">
        <v>21</v>
      </c>
      <c r="B33" s="5" t="s">
        <v>62</v>
      </c>
      <c r="C33" s="10">
        <v>2323.8000000000002</v>
      </c>
      <c r="D33" s="10">
        <v>2114.6999999999998</v>
      </c>
      <c r="E33" s="10">
        <v>209.1</v>
      </c>
      <c r="F33" s="10">
        <v>2323.8000000000002</v>
      </c>
      <c r="G33" s="10">
        <v>2114.6999999999998</v>
      </c>
      <c r="H33" s="10">
        <v>209.1</v>
      </c>
      <c r="I33" s="10">
        <v>2323.8000000000002</v>
      </c>
      <c r="J33" s="10">
        <v>2114.6999999999998</v>
      </c>
      <c r="K33" s="10">
        <v>209.1</v>
      </c>
      <c r="L33" s="4"/>
    </row>
    <row r="34" spans="1:13" ht="18" customHeight="1" x14ac:dyDescent="0.25">
      <c r="A34" s="17"/>
      <c r="B34" s="5" t="s">
        <v>30</v>
      </c>
      <c r="C34" s="10"/>
      <c r="D34" s="10"/>
      <c r="E34" s="10"/>
      <c r="F34" s="10"/>
      <c r="G34" s="10"/>
      <c r="H34" s="10"/>
      <c r="I34" s="10"/>
      <c r="J34" s="10"/>
      <c r="K34" s="10"/>
      <c r="L34" s="4"/>
    </row>
    <row r="35" spans="1:13" ht="30" customHeight="1" x14ac:dyDescent="0.25">
      <c r="A35" s="17" t="s">
        <v>36</v>
      </c>
      <c r="B35" s="5" t="s">
        <v>63</v>
      </c>
      <c r="C35" s="10">
        <v>2323.8000000000002</v>
      </c>
      <c r="D35" s="10">
        <v>2114.6999999999998</v>
      </c>
      <c r="E35" s="10">
        <v>209.1</v>
      </c>
      <c r="F35" s="10">
        <v>2323.8000000000002</v>
      </c>
      <c r="G35" s="10">
        <v>2114.6999999999998</v>
      </c>
      <c r="H35" s="10">
        <v>209.1</v>
      </c>
      <c r="I35" s="10">
        <v>2323.8000000000002</v>
      </c>
      <c r="J35" s="10">
        <v>2114.6999999999998</v>
      </c>
      <c r="K35" s="10">
        <v>209.1</v>
      </c>
      <c r="L35" s="4"/>
    </row>
    <row r="36" spans="1:13" ht="30" customHeight="1" x14ac:dyDescent="0.25">
      <c r="A36" s="17" t="s">
        <v>22</v>
      </c>
      <c r="B36" s="5" t="s">
        <v>64</v>
      </c>
      <c r="C36" s="10">
        <v>1209.9000000000001</v>
      </c>
      <c r="D36" s="10">
        <v>1101</v>
      </c>
      <c r="E36" s="10">
        <v>108.9</v>
      </c>
      <c r="F36" s="10">
        <v>1209.9000000000001</v>
      </c>
      <c r="G36" s="10">
        <v>1101</v>
      </c>
      <c r="H36" s="10">
        <v>108.9</v>
      </c>
      <c r="I36" s="10">
        <v>1209.9000000000001</v>
      </c>
      <c r="J36" s="10">
        <v>1101</v>
      </c>
      <c r="K36" s="10">
        <v>108.9</v>
      </c>
      <c r="L36" s="4"/>
    </row>
    <row r="37" spans="1:13" ht="30" customHeight="1" x14ac:dyDescent="0.25">
      <c r="A37" s="17" t="s">
        <v>23</v>
      </c>
      <c r="B37" s="5" t="s">
        <v>65</v>
      </c>
      <c r="C37" s="10">
        <v>1957.9</v>
      </c>
      <c r="D37" s="10">
        <v>1781.7</v>
      </c>
      <c r="E37" s="10">
        <v>176.2</v>
      </c>
      <c r="F37" s="10">
        <v>1957.9</v>
      </c>
      <c r="G37" s="10">
        <v>1781.7</v>
      </c>
      <c r="H37" s="10">
        <v>176.2</v>
      </c>
      <c r="I37" s="10">
        <v>1957.9</v>
      </c>
      <c r="J37" s="10">
        <v>1781.7</v>
      </c>
      <c r="K37" s="10">
        <v>176.2</v>
      </c>
      <c r="L37" s="4"/>
    </row>
    <row r="38" spans="1:13" ht="30" customHeight="1" x14ac:dyDescent="0.25">
      <c r="A38" s="17" t="s">
        <v>24</v>
      </c>
      <c r="B38" s="5" t="s">
        <v>66</v>
      </c>
      <c r="C38" s="10">
        <v>2922.3</v>
      </c>
      <c r="D38" s="10">
        <v>2659.3</v>
      </c>
      <c r="E38" s="10">
        <v>263</v>
      </c>
      <c r="F38" s="10">
        <v>2922.3</v>
      </c>
      <c r="G38" s="10">
        <v>2659.3</v>
      </c>
      <c r="H38" s="10">
        <v>263</v>
      </c>
      <c r="I38" s="10">
        <v>2922.3</v>
      </c>
      <c r="J38" s="10">
        <v>2659.3</v>
      </c>
      <c r="K38" s="10">
        <v>263</v>
      </c>
      <c r="L38" s="4"/>
    </row>
    <row r="39" spans="1:13" ht="30" customHeight="1" x14ac:dyDescent="0.25">
      <c r="A39" s="17" t="s">
        <v>25</v>
      </c>
      <c r="B39" s="5" t="s">
        <v>67</v>
      </c>
      <c r="C39" s="10">
        <v>1219.5</v>
      </c>
      <c r="D39" s="10">
        <v>1109.7</v>
      </c>
      <c r="E39" s="10">
        <v>109.8</v>
      </c>
      <c r="F39" s="10">
        <v>1219.5</v>
      </c>
      <c r="G39" s="10">
        <v>1109.7</v>
      </c>
      <c r="H39" s="10">
        <v>109.8</v>
      </c>
      <c r="I39" s="10">
        <v>1219.5</v>
      </c>
      <c r="J39" s="10">
        <v>1109.7</v>
      </c>
      <c r="K39" s="10">
        <v>109.8</v>
      </c>
      <c r="L39" s="4"/>
    </row>
    <row r="40" spans="1:13" ht="30" customHeight="1" x14ac:dyDescent="0.25">
      <c r="A40" s="17" t="s">
        <v>26</v>
      </c>
      <c r="B40" s="5" t="s">
        <v>68</v>
      </c>
      <c r="C40" s="10">
        <v>1396.3</v>
      </c>
      <c r="D40" s="10">
        <v>1270.5999999999999</v>
      </c>
      <c r="E40" s="10">
        <v>125.7</v>
      </c>
      <c r="F40" s="10">
        <v>1396.3</v>
      </c>
      <c r="G40" s="10">
        <v>1270.5999999999999</v>
      </c>
      <c r="H40" s="10">
        <v>125.7</v>
      </c>
      <c r="I40" s="10">
        <v>1396.3</v>
      </c>
      <c r="J40" s="10">
        <v>1270.5999999999999</v>
      </c>
      <c r="K40" s="10">
        <v>125.7</v>
      </c>
      <c r="L40" s="4"/>
    </row>
    <row r="41" spans="1:13" ht="30" customHeight="1" x14ac:dyDescent="0.25">
      <c r="A41" s="17" t="s">
        <v>27</v>
      </c>
      <c r="B41" s="5" t="s">
        <v>69</v>
      </c>
      <c r="C41" s="10">
        <v>5761.8</v>
      </c>
      <c r="D41" s="10">
        <v>5243.1</v>
      </c>
      <c r="E41" s="10">
        <v>518.70000000000005</v>
      </c>
      <c r="F41" s="10">
        <v>5761.8</v>
      </c>
      <c r="G41" s="10">
        <v>5243.1</v>
      </c>
      <c r="H41" s="10">
        <v>518.70000000000005</v>
      </c>
      <c r="I41" s="10">
        <v>5761.8</v>
      </c>
      <c r="J41" s="10">
        <v>5243.1</v>
      </c>
      <c r="K41" s="10">
        <v>518.70000000000005</v>
      </c>
      <c r="L41" s="4"/>
    </row>
    <row r="42" spans="1:13" ht="18" customHeight="1" x14ac:dyDescent="0.25">
      <c r="A42" s="17"/>
      <c r="B42" s="5" t="s">
        <v>30</v>
      </c>
      <c r="C42" s="10"/>
      <c r="D42" s="10"/>
      <c r="E42" s="10"/>
      <c r="F42" s="10"/>
      <c r="G42" s="10"/>
      <c r="H42" s="10"/>
      <c r="I42" s="10"/>
      <c r="J42" s="10"/>
      <c r="K42" s="10"/>
      <c r="L42" s="4"/>
    </row>
    <row r="43" spans="1:13" ht="30" customHeight="1" x14ac:dyDescent="0.25">
      <c r="A43" s="17" t="s">
        <v>81</v>
      </c>
      <c r="B43" s="5" t="s">
        <v>70</v>
      </c>
      <c r="C43" s="10">
        <v>1270.0999999999999</v>
      </c>
      <c r="D43" s="10">
        <v>1155.8</v>
      </c>
      <c r="E43" s="10">
        <v>114.3</v>
      </c>
      <c r="F43" s="10">
        <v>1270.0999999999999</v>
      </c>
      <c r="G43" s="10">
        <v>1155.8</v>
      </c>
      <c r="H43" s="10">
        <v>114.3</v>
      </c>
      <c r="I43" s="10">
        <v>1270.0999999999999</v>
      </c>
      <c r="J43" s="10">
        <v>1155.8</v>
      </c>
      <c r="K43" s="10">
        <v>114.3</v>
      </c>
      <c r="L43" s="4"/>
      <c r="M43" s="6"/>
    </row>
    <row r="44" spans="1:13" ht="30" customHeight="1" x14ac:dyDescent="0.25">
      <c r="A44" s="17" t="s">
        <v>82</v>
      </c>
      <c r="B44" s="5" t="s">
        <v>71</v>
      </c>
      <c r="C44" s="10">
        <v>2012.1</v>
      </c>
      <c r="D44" s="10">
        <v>1831</v>
      </c>
      <c r="E44" s="10">
        <v>181.1</v>
      </c>
      <c r="F44" s="10">
        <v>2012.1</v>
      </c>
      <c r="G44" s="10">
        <v>1831</v>
      </c>
      <c r="H44" s="10">
        <v>181.1</v>
      </c>
      <c r="I44" s="10">
        <v>2012.1</v>
      </c>
      <c r="J44" s="10">
        <v>1831</v>
      </c>
      <c r="K44" s="10">
        <v>181.1</v>
      </c>
      <c r="L44" s="4"/>
    </row>
    <row r="45" spans="1:13" ht="30" customHeight="1" x14ac:dyDescent="0.25">
      <c r="A45" s="17" t="s">
        <v>28</v>
      </c>
      <c r="B45" s="5" t="s">
        <v>72</v>
      </c>
      <c r="C45" s="10">
        <v>3469</v>
      </c>
      <c r="D45" s="10">
        <v>3156.8</v>
      </c>
      <c r="E45" s="10">
        <v>312.2</v>
      </c>
      <c r="F45" s="10">
        <v>3469</v>
      </c>
      <c r="G45" s="10">
        <v>3156.8</v>
      </c>
      <c r="H45" s="10">
        <v>312.2</v>
      </c>
      <c r="I45" s="10">
        <v>3469</v>
      </c>
      <c r="J45" s="10">
        <v>3156.8</v>
      </c>
      <c r="K45" s="10">
        <v>312.2</v>
      </c>
      <c r="L45" s="4"/>
    </row>
    <row r="46" spans="1:13" ht="30" customHeight="1" x14ac:dyDescent="0.25">
      <c r="A46" s="17" t="s">
        <v>29</v>
      </c>
      <c r="B46" s="5" t="s">
        <v>73</v>
      </c>
      <c r="C46" s="10">
        <v>598.70000000000005</v>
      </c>
      <c r="D46" s="10">
        <v>544.79999999999995</v>
      </c>
      <c r="E46" s="10">
        <v>53.9</v>
      </c>
      <c r="F46" s="10">
        <v>598.70000000000005</v>
      </c>
      <c r="G46" s="10">
        <v>544.79999999999995</v>
      </c>
      <c r="H46" s="10">
        <v>53.9</v>
      </c>
      <c r="I46" s="10">
        <v>598.70000000000005</v>
      </c>
      <c r="J46" s="10">
        <v>544.79999999999995</v>
      </c>
      <c r="K46" s="10">
        <v>53.9</v>
      </c>
      <c r="L46" s="4"/>
    </row>
    <row r="47" spans="1:13" ht="50.1" customHeight="1" x14ac:dyDescent="0.25">
      <c r="A47" s="17" t="s">
        <v>31</v>
      </c>
      <c r="B47" s="5" t="s">
        <v>74</v>
      </c>
      <c r="C47" s="10">
        <v>1659.8</v>
      </c>
      <c r="D47" s="10">
        <v>1510.4</v>
      </c>
      <c r="E47" s="10">
        <v>149.4</v>
      </c>
      <c r="F47" s="10">
        <v>1659.8</v>
      </c>
      <c r="G47" s="10">
        <v>1510.4</v>
      </c>
      <c r="H47" s="10">
        <v>149.4</v>
      </c>
      <c r="I47" s="10">
        <f>J47+K47</f>
        <v>1658</v>
      </c>
      <c r="J47" s="10">
        <v>1508.8</v>
      </c>
      <c r="K47" s="10">
        <v>149.19999999999999</v>
      </c>
      <c r="L47" s="4"/>
    </row>
    <row r="48" spans="1:13" ht="30" customHeight="1" x14ac:dyDescent="0.25">
      <c r="A48" s="17" t="s">
        <v>32</v>
      </c>
      <c r="B48" s="5" t="s">
        <v>75</v>
      </c>
      <c r="C48" s="10">
        <v>3841.4</v>
      </c>
      <c r="D48" s="10">
        <v>3495.7</v>
      </c>
      <c r="E48" s="10">
        <v>345.7</v>
      </c>
      <c r="F48" s="10">
        <v>3841.4</v>
      </c>
      <c r="G48" s="10">
        <v>3495.7</v>
      </c>
      <c r="H48" s="10">
        <v>345.7</v>
      </c>
      <c r="I48" s="10">
        <v>3841.4</v>
      </c>
      <c r="J48" s="10">
        <v>3495.7</v>
      </c>
      <c r="K48" s="10">
        <v>345.7</v>
      </c>
      <c r="L48" s="4"/>
    </row>
    <row r="49" spans="1:12" ht="30" customHeight="1" x14ac:dyDescent="0.25">
      <c r="A49" s="17" t="s">
        <v>33</v>
      </c>
      <c r="B49" s="5" t="s">
        <v>76</v>
      </c>
      <c r="C49" s="10">
        <v>10239</v>
      </c>
      <c r="D49" s="10">
        <v>9317.5</v>
      </c>
      <c r="E49" s="10">
        <v>921.5</v>
      </c>
      <c r="F49" s="10">
        <v>10239</v>
      </c>
      <c r="G49" s="10">
        <v>9317.5</v>
      </c>
      <c r="H49" s="10">
        <v>921.5</v>
      </c>
      <c r="I49" s="10">
        <v>10239</v>
      </c>
      <c r="J49" s="10">
        <v>9317.5</v>
      </c>
      <c r="K49" s="10">
        <v>921.5</v>
      </c>
      <c r="L49" s="4"/>
    </row>
    <row r="50" spans="1:12" ht="50.1" customHeight="1" x14ac:dyDescent="0.25">
      <c r="A50" s="17" t="s">
        <v>34</v>
      </c>
      <c r="B50" s="5" t="s">
        <v>77</v>
      </c>
      <c r="C50" s="10">
        <v>2349.8000000000002</v>
      </c>
      <c r="D50" s="10">
        <v>2138.3000000000002</v>
      </c>
      <c r="E50" s="10">
        <v>211.5</v>
      </c>
      <c r="F50" s="10">
        <v>2349.8000000000002</v>
      </c>
      <c r="G50" s="10">
        <v>2138.3000000000002</v>
      </c>
      <c r="H50" s="10">
        <v>211.5</v>
      </c>
      <c r="I50" s="10">
        <v>2349.8000000000002</v>
      </c>
      <c r="J50" s="10">
        <v>2138.3000000000002</v>
      </c>
      <c r="K50" s="10">
        <v>211.5</v>
      </c>
      <c r="L50" s="4"/>
    </row>
    <row r="51" spans="1:12" ht="30" customHeight="1" x14ac:dyDescent="0.25">
      <c r="A51" s="17" t="s">
        <v>37</v>
      </c>
      <c r="B51" s="5" t="s">
        <v>78</v>
      </c>
      <c r="C51" s="10">
        <v>16353.9</v>
      </c>
      <c r="D51" s="10">
        <v>14882</v>
      </c>
      <c r="E51" s="10">
        <v>1471.9</v>
      </c>
      <c r="F51" s="10">
        <v>16353.9</v>
      </c>
      <c r="G51" s="10">
        <v>14882</v>
      </c>
      <c r="H51" s="10">
        <v>1471.9</v>
      </c>
      <c r="I51" s="10">
        <v>16353.9</v>
      </c>
      <c r="J51" s="10">
        <v>14882</v>
      </c>
      <c r="K51" s="10">
        <v>1471.9</v>
      </c>
      <c r="L51" s="4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9" fitToHeight="5" orientation="landscape" r:id="rId1"/>
  <headerFooter differentFirst="1" alignWithMargins="0">
    <oddHeader>&amp;C&amp;P</oddHead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2024-03-25T06:51:57Z</cp:lastPrinted>
  <dcterms:created xsi:type="dcterms:W3CDTF">2009-02-10T05:39:52Z</dcterms:created>
  <dcterms:modified xsi:type="dcterms:W3CDTF">2024-03-25T06:51:59Z</dcterms:modified>
</cp:coreProperties>
</file>